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2" r:id="rId1"/>
  </sheets>
  <definedNames>
    <definedName name="_xlnm.Print_Area" localSheetId="0">Лист1!$B$3:$I$35</definedName>
  </definedNames>
  <calcPr calcId="145621" iterate="1"/>
</workbook>
</file>

<file path=xl/calcChain.xml><?xml version="1.0" encoding="utf-8"?>
<calcChain xmlns="http://schemas.openxmlformats.org/spreadsheetml/2006/main">
  <c r="I31" i="2" l="1"/>
  <c r="H1" i="2" l="1"/>
</calcChain>
</file>

<file path=xl/sharedStrings.xml><?xml version="1.0" encoding="utf-8"?>
<sst xmlns="http://schemas.openxmlformats.org/spreadsheetml/2006/main" count="76" uniqueCount="55">
  <si>
    <t>№ п/п</t>
  </si>
  <si>
    <t>Наименование ТС</t>
  </si>
  <si>
    <t>Инв. №</t>
  </si>
  <si>
    <t>Гос. №</t>
  </si>
  <si>
    <t>Год выпуска</t>
  </si>
  <si>
    <t>Пробег ТС</t>
  </si>
  <si>
    <t>Первоначальная стоимость</t>
  </si>
  <si>
    <t>4 </t>
  </si>
  <si>
    <t xml:space="preserve">Седельный тягач     МАЗ 543240-2120 VIN: УЗМ54324030000207                             </t>
  </si>
  <si>
    <t>В 003 ХТ 40</t>
  </si>
  <si>
    <t xml:space="preserve">Седельный тягач    МАЗ 543240-2120  VIN: УЗМ54324030000244                                           </t>
  </si>
  <si>
    <t xml:space="preserve">Е106МК 40 </t>
  </si>
  <si>
    <t xml:space="preserve">Седельный тягач     МАЗ 543240-2120 VIN: УЗМ54324030000248                                                  </t>
  </si>
  <si>
    <t xml:space="preserve">В052КС 40 </t>
  </si>
  <si>
    <t xml:space="preserve">Автотопливо-заправщик 565901 VIN: X8956590140AE4210                                             </t>
  </si>
  <si>
    <t>снят с учета</t>
  </si>
  <si>
    <t>Автотоцистерна   АЦ 56141-06 МАЗ-533702-240 VIN: Х905614165С003687</t>
  </si>
  <si>
    <t xml:space="preserve">Полуприцеп-цистерна 96461E (24-9330А4-3У-01)                                                               VIN: X8996461E40AE4258 </t>
  </si>
  <si>
    <t>-</t>
  </si>
  <si>
    <t>Полуприцеп-цистерна 964612-0000010 VIN: X8996461230AE4085</t>
  </si>
  <si>
    <t>Полуприцеп-цистерна 964612-0000010 VIN: X8996461230AE4086</t>
  </si>
  <si>
    <t xml:space="preserve">АВ2645 40  </t>
  </si>
  <si>
    <t xml:space="preserve">Седельный тягач МАЗ 543205-020 VIN: УЗМ54320560001280                                                        </t>
  </si>
  <si>
    <t xml:space="preserve">Седельный тягач МАЗ 543205-020 VIN: УЗМ54320560001281                                                             </t>
  </si>
  <si>
    <t xml:space="preserve">Седельный тягач МАЗ 543205-020 VIN: УЗМ54320560001347                                                                                       </t>
  </si>
  <si>
    <t>Полуприцеп-цистерна                        964612-0000010 VIN: X8996461230AE4084</t>
  </si>
  <si>
    <t xml:space="preserve">АВ1640 40  </t>
  </si>
  <si>
    <t>Полуприцеп-цистерна              ППЦ-96461Е VIN: X8996461E40AE4261</t>
  </si>
  <si>
    <t xml:space="preserve">АВ4055 40   </t>
  </si>
  <si>
    <t>Полуприцеп-цистерна            ППЦ-96461Е VIN: X8996461E40AE4259</t>
  </si>
  <si>
    <t xml:space="preserve">АВ4059 40 </t>
  </si>
  <si>
    <t>Полуприцеп-цистерна                     ППЦ-96461Е VIN: X8996461E40AE4263</t>
  </si>
  <si>
    <t xml:space="preserve">АВ4061 40 </t>
  </si>
  <si>
    <t>Полуприцеп-цистерна ППЦ-964602-0000010 VIN: X8996460230AE4097</t>
  </si>
  <si>
    <t>АВ5993 40</t>
  </si>
  <si>
    <t>Автотопливо-заправщик ГАЗ 3307.3616</t>
  </si>
  <si>
    <t>не установлен</t>
  </si>
  <si>
    <t>Прицеп-цистерна ПЦ-6,7-ГКБ817М1 861310 VIN: X62861310X0000172</t>
  </si>
  <si>
    <t>б/н</t>
  </si>
  <si>
    <t xml:space="preserve">легковая ГАЗ 31105   VIN: X9631105061317814                                                              </t>
  </si>
  <si>
    <t>автобус ГАЗ 32213 VIN: XTH32213040388055</t>
  </si>
  <si>
    <t xml:space="preserve">грузовой фургон    ГАЗ 2705 VIN: X9627050070579865                                         </t>
  </si>
  <si>
    <t xml:space="preserve">Е630ЕУ 40   </t>
  </si>
  <si>
    <t xml:space="preserve">грузовой фургон   ГАЗ 2705          VIN:XTH270500T0011412                           </t>
  </si>
  <si>
    <t>снят с учета для утилизации</t>
  </si>
  <si>
    <t xml:space="preserve">легковая  ГАЗ 31029 VIN: XTH310290S0367818                 </t>
  </si>
  <si>
    <t xml:space="preserve">Грузовая ГАЗ 330210 VIN: ХТН330210S1557430             </t>
  </si>
  <si>
    <t>Е608МК40</t>
  </si>
  <si>
    <t>Седельный тягач        МАЗ 543240-2120 VIN: УЗМ54324030000623</t>
  </si>
  <si>
    <t>ИТОГО</t>
  </si>
  <si>
    <t>ГАЗ 3302 VIN: XTH330200221850216</t>
  </si>
  <si>
    <t>Е 107 МК 40</t>
  </si>
  <si>
    <t xml:space="preserve">ТС стоящие на учете </t>
  </si>
  <si>
    <t>12 ед.</t>
  </si>
  <si>
    <t>Вес ТС по паспорту транспортного средства (ПТС), тонны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</si>
</sst>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4"/>
  <sheetViews>
    <sheetView tabSelected="1" topLeftCell="A14" workbookViewId="0">
      <selection activeCell="I5" sqref="I5"/>
    </sheetView>
  </sheetViews>
  <sheetFormatPr defaultRowHeight="15" x14ac:dyDescent="0.25"/>
  <cols>
    <col min="3" max="3" width="24.28515625" customWidth="1"/>
    <col min="9" max="9" width="12.7109375" customWidth="1"/>
  </cols>
  <sheetData>
    <row r="1" spans="2:9" hidden="1" x14ac:dyDescent="0.25">
      <c r="H1">
        <f>95000/40</f>
        <v>2375</v>
      </c>
    </row>
    <row r="3" spans="2:9" ht="63.75" x14ac:dyDescent="0.25">
      <c r="B3" s="11" t="s">
        <v>0</v>
      </c>
      <c r="C3" s="11" t="s">
        <v>1</v>
      </c>
      <c r="D3" s="11" t="s">
        <v>2</v>
      </c>
      <c r="E3" s="11" t="s">
        <v>3</v>
      </c>
      <c r="F3" s="12" t="s">
        <v>4</v>
      </c>
      <c r="G3" s="12" t="s">
        <v>5</v>
      </c>
      <c r="H3" s="12" t="s">
        <v>6</v>
      </c>
      <c r="I3" s="12" t="s">
        <v>54</v>
      </c>
    </row>
    <row r="4" spans="2:9" x14ac:dyDescent="0.25">
      <c r="B4" s="3">
        <v>1</v>
      </c>
      <c r="C4" s="3">
        <v>2</v>
      </c>
      <c r="D4" s="5">
        <v>3</v>
      </c>
      <c r="E4" s="3" t="s">
        <v>7</v>
      </c>
      <c r="F4" s="4">
        <v>5</v>
      </c>
      <c r="G4" s="4">
        <v>6</v>
      </c>
      <c r="H4" s="4">
        <v>7</v>
      </c>
      <c r="I4" s="4">
        <v>8</v>
      </c>
    </row>
    <row r="5" spans="2:9" ht="48.75" customHeight="1" x14ac:dyDescent="0.25">
      <c r="B5" s="15">
        <v>1</v>
      </c>
      <c r="C5" s="15" t="s">
        <v>8</v>
      </c>
      <c r="D5" s="15">
        <v>10708</v>
      </c>
      <c r="E5" s="15" t="s">
        <v>9</v>
      </c>
      <c r="F5" s="16">
        <v>2003</v>
      </c>
      <c r="G5" s="17">
        <v>291900</v>
      </c>
      <c r="H5" s="18">
        <v>573592.05000000005</v>
      </c>
      <c r="I5" s="18">
        <v>6</v>
      </c>
    </row>
    <row r="6" spans="2:9" ht="42" customHeight="1" x14ac:dyDescent="0.25">
      <c r="B6" s="15">
        <v>2</v>
      </c>
      <c r="C6" s="15" t="s">
        <v>10</v>
      </c>
      <c r="D6" s="15">
        <v>10709</v>
      </c>
      <c r="E6" s="15" t="s">
        <v>11</v>
      </c>
      <c r="F6" s="16">
        <v>2003</v>
      </c>
      <c r="G6" s="17">
        <v>264057</v>
      </c>
      <c r="H6" s="18">
        <v>573582.51</v>
      </c>
      <c r="I6" s="18">
        <v>6</v>
      </c>
    </row>
    <row r="7" spans="2:9" ht="44.25" customHeight="1" x14ac:dyDescent="0.25">
      <c r="B7" s="15">
        <v>3</v>
      </c>
      <c r="C7" s="15" t="s">
        <v>12</v>
      </c>
      <c r="D7" s="15">
        <v>10692</v>
      </c>
      <c r="E7" s="15" t="s">
        <v>13</v>
      </c>
      <c r="F7" s="16">
        <v>2003</v>
      </c>
      <c r="G7" s="17">
        <v>241500</v>
      </c>
      <c r="H7" s="18">
        <v>573592.05000000005</v>
      </c>
      <c r="I7" s="18">
        <v>6</v>
      </c>
    </row>
    <row r="8" spans="2:9" ht="45" customHeight="1" x14ac:dyDescent="0.25">
      <c r="B8" s="3">
        <v>4</v>
      </c>
      <c r="C8" s="3" t="s">
        <v>14</v>
      </c>
      <c r="D8" s="3">
        <v>26713</v>
      </c>
      <c r="E8" s="3" t="s">
        <v>15</v>
      </c>
      <c r="F8" s="4">
        <v>2004</v>
      </c>
      <c r="G8" s="6">
        <v>298215</v>
      </c>
      <c r="H8" s="7">
        <v>880398.49</v>
      </c>
      <c r="I8" s="7">
        <v>8.6999999999999993</v>
      </c>
    </row>
    <row r="9" spans="2:9" ht="49.5" customHeight="1" x14ac:dyDescent="0.25">
      <c r="B9" s="3">
        <v>5</v>
      </c>
      <c r="C9" s="3" t="s">
        <v>16</v>
      </c>
      <c r="D9" s="3">
        <v>30531</v>
      </c>
      <c r="E9" s="3" t="s">
        <v>15</v>
      </c>
      <c r="F9" s="4">
        <v>2005</v>
      </c>
      <c r="G9" s="6">
        <v>252620</v>
      </c>
      <c r="H9" s="7">
        <v>987795.59</v>
      </c>
      <c r="I9" s="7">
        <v>8.3000000000000007</v>
      </c>
    </row>
    <row r="10" spans="2:9" ht="42" customHeight="1" x14ac:dyDescent="0.25">
      <c r="B10" s="3">
        <v>6</v>
      </c>
      <c r="C10" s="9" t="s">
        <v>17</v>
      </c>
      <c r="D10" s="9">
        <v>24237</v>
      </c>
      <c r="E10" s="9" t="s">
        <v>15</v>
      </c>
      <c r="F10" s="8">
        <v>2003</v>
      </c>
      <c r="G10" s="9" t="s">
        <v>18</v>
      </c>
      <c r="H10" s="10">
        <v>592995.53</v>
      </c>
      <c r="I10" s="7">
        <v>9.86</v>
      </c>
    </row>
    <row r="11" spans="2:9" ht="40.5" customHeight="1" x14ac:dyDescent="0.25">
      <c r="B11" s="3">
        <v>7</v>
      </c>
      <c r="C11" s="3" t="s">
        <v>19</v>
      </c>
      <c r="D11" s="3">
        <v>10714</v>
      </c>
      <c r="E11" s="3" t="s">
        <v>15</v>
      </c>
      <c r="F11" s="4">
        <v>2003</v>
      </c>
      <c r="G11" s="3" t="s">
        <v>18</v>
      </c>
      <c r="H11" s="7">
        <v>553617.31000000006</v>
      </c>
      <c r="I11" s="7">
        <v>9.86</v>
      </c>
    </row>
    <row r="12" spans="2:9" ht="38.25" customHeight="1" x14ac:dyDescent="0.25">
      <c r="B12" s="15">
        <v>8</v>
      </c>
      <c r="C12" s="15" t="s">
        <v>20</v>
      </c>
      <c r="D12" s="15">
        <v>10716</v>
      </c>
      <c r="E12" s="15" t="s">
        <v>21</v>
      </c>
      <c r="F12" s="16">
        <v>2003</v>
      </c>
      <c r="G12" s="15" t="s">
        <v>18</v>
      </c>
      <c r="H12" s="18">
        <v>553617.31000000006</v>
      </c>
      <c r="I12" s="18">
        <v>9.86</v>
      </c>
    </row>
    <row r="13" spans="2:9" ht="39" customHeight="1" x14ac:dyDescent="0.25">
      <c r="B13" s="3">
        <v>9</v>
      </c>
      <c r="C13" s="3" t="s">
        <v>22</v>
      </c>
      <c r="D13" s="3">
        <v>30864</v>
      </c>
      <c r="E13" s="3" t="s">
        <v>15</v>
      </c>
      <c r="F13" s="4">
        <v>2005</v>
      </c>
      <c r="G13" s="6">
        <v>214573</v>
      </c>
      <c r="H13" s="7">
        <v>959263.63</v>
      </c>
      <c r="I13" s="14">
        <v>7.5</v>
      </c>
    </row>
    <row r="14" spans="2:9" ht="40.5" customHeight="1" x14ac:dyDescent="0.25">
      <c r="B14" s="3">
        <v>10</v>
      </c>
      <c r="C14" s="3" t="s">
        <v>23</v>
      </c>
      <c r="D14" s="3">
        <v>30863</v>
      </c>
      <c r="E14" s="3" t="s">
        <v>15</v>
      </c>
      <c r="F14" s="4">
        <v>2005</v>
      </c>
      <c r="G14" s="6">
        <v>240518</v>
      </c>
      <c r="H14" s="7">
        <v>959067.7</v>
      </c>
      <c r="I14" s="14">
        <v>7.5</v>
      </c>
    </row>
    <row r="15" spans="2:9" ht="39" customHeight="1" x14ac:dyDescent="0.25">
      <c r="B15" s="3">
        <v>11</v>
      </c>
      <c r="C15" s="3" t="s">
        <v>24</v>
      </c>
      <c r="D15" s="3">
        <v>31038</v>
      </c>
      <c r="E15" s="3" t="s">
        <v>15</v>
      </c>
      <c r="F15" s="4">
        <v>2005</v>
      </c>
      <c r="G15" s="6">
        <v>238453</v>
      </c>
      <c r="H15" s="7">
        <v>959379.3</v>
      </c>
      <c r="I15" s="14">
        <v>7.5</v>
      </c>
    </row>
    <row r="16" spans="2:9" ht="41.25" customHeight="1" x14ac:dyDescent="0.25">
      <c r="B16" s="15">
        <v>12</v>
      </c>
      <c r="C16" s="15" t="s">
        <v>25</v>
      </c>
      <c r="D16" s="15">
        <v>10715</v>
      </c>
      <c r="E16" s="15" t="s">
        <v>26</v>
      </c>
      <c r="F16" s="16">
        <v>2003</v>
      </c>
      <c r="G16" s="15" t="s">
        <v>18</v>
      </c>
      <c r="H16" s="18">
        <v>553617.31000000006</v>
      </c>
      <c r="I16" s="18">
        <v>9.86</v>
      </c>
    </row>
    <row r="17" spans="2:9" ht="41.25" customHeight="1" x14ac:dyDescent="0.25">
      <c r="B17" s="15">
        <v>13</v>
      </c>
      <c r="C17" s="15" t="s">
        <v>27</v>
      </c>
      <c r="D17" s="15">
        <v>24238</v>
      </c>
      <c r="E17" s="15" t="s">
        <v>28</v>
      </c>
      <c r="F17" s="16">
        <v>2004</v>
      </c>
      <c r="G17" s="15" t="s">
        <v>18</v>
      </c>
      <c r="H17" s="18">
        <v>593472.31000000006</v>
      </c>
      <c r="I17" s="18">
        <v>9.86</v>
      </c>
    </row>
    <row r="18" spans="2:9" ht="41.25" customHeight="1" x14ac:dyDescent="0.25">
      <c r="B18" s="15">
        <v>14</v>
      </c>
      <c r="C18" s="15" t="s">
        <v>29</v>
      </c>
      <c r="D18" s="15">
        <v>24239</v>
      </c>
      <c r="E18" s="15" t="s">
        <v>30</v>
      </c>
      <c r="F18" s="16">
        <v>2004</v>
      </c>
      <c r="G18" s="15" t="s">
        <v>18</v>
      </c>
      <c r="H18" s="18">
        <v>593086.46</v>
      </c>
      <c r="I18" s="18">
        <v>9.86</v>
      </c>
    </row>
    <row r="19" spans="2:9" ht="39" customHeight="1" x14ac:dyDescent="0.25">
      <c r="B19" s="15">
        <v>15</v>
      </c>
      <c r="C19" s="15" t="s">
        <v>31</v>
      </c>
      <c r="D19" s="15">
        <v>24240</v>
      </c>
      <c r="E19" s="15" t="s">
        <v>32</v>
      </c>
      <c r="F19" s="16">
        <v>2004</v>
      </c>
      <c r="G19" s="15" t="s">
        <v>18</v>
      </c>
      <c r="H19" s="18">
        <v>593091.35</v>
      </c>
      <c r="I19" s="18">
        <v>9.86</v>
      </c>
    </row>
    <row r="20" spans="2:9" ht="38.25" customHeight="1" x14ac:dyDescent="0.25">
      <c r="B20" s="3">
        <v>16</v>
      </c>
      <c r="C20" s="3" t="s">
        <v>48</v>
      </c>
      <c r="D20" s="3">
        <v>29826</v>
      </c>
      <c r="E20" s="3" t="s">
        <v>15</v>
      </c>
      <c r="F20" s="4">
        <v>2003</v>
      </c>
      <c r="G20" s="6">
        <v>214883</v>
      </c>
      <c r="H20" s="7">
        <v>371340.73</v>
      </c>
      <c r="I20" s="7">
        <v>6</v>
      </c>
    </row>
    <row r="21" spans="2:9" ht="45.75" customHeight="1" x14ac:dyDescent="0.25">
      <c r="B21" s="15">
        <v>17</v>
      </c>
      <c r="C21" s="15" t="s">
        <v>33</v>
      </c>
      <c r="D21" s="15">
        <v>29829</v>
      </c>
      <c r="E21" s="15" t="s">
        <v>34</v>
      </c>
      <c r="F21" s="16">
        <v>2003</v>
      </c>
      <c r="G21" s="15" t="s">
        <v>18</v>
      </c>
      <c r="H21" s="18">
        <v>406591.01</v>
      </c>
      <c r="I21" s="18">
        <v>9.86</v>
      </c>
    </row>
    <row r="22" spans="2:9" ht="44.25" customHeight="1" x14ac:dyDescent="0.25">
      <c r="B22" s="3">
        <v>18</v>
      </c>
      <c r="C22" s="3" t="s">
        <v>35</v>
      </c>
      <c r="D22" s="3">
        <v>1143</v>
      </c>
      <c r="E22" s="3" t="s">
        <v>15</v>
      </c>
      <c r="F22" s="3">
        <v>1993</v>
      </c>
      <c r="G22" s="3" t="s">
        <v>36</v>
      </c>
      <c r="H22" s="3">
        <v>37661</v>
      </c>
      <c r="I22" s="7">
        <v>3.63</v>
      </c>
    </row>
    <row r="23" spans="2:9" ht="42.75" customHeight="1" x14ac:dyDescent="0.25">
      <c r="B23" s="3">
        <v>19</v>
      </c>
      <c r="C23" s="3" t="s">
        <v>37</v>
      </c>
      <c r="D23" s="3">
        <v>1779</v>
      </c>
      <c r="E23" s="3" t="s">
        <v>38</v>
      </c>
      <c r="F23" s="3">
        <v>2000</v>
      </c>
      <c r="G23" s="3" t="s">
        <v>18</v>
      </c>
      <c r="H23" s="3">
        <v>53166.66</v>
      </c>
      <c r="I23" s="7">
        <v>2.9</v>
      </c>
    </row>
    <row r="24" spans="2:9" ht="41.25" customHeight="1" x14ac:dyDescent="0.25">
      <c r="B24" s="3">
        <v>20</v>
      </c>
      <c r="C24" s="3" t="s">
        <v>39</v>
      </c>
      <c r="D24" s="3">
        <v>30829</v>
      </c>
      <c r="E24" s="3" t="s">
        <v>15</v>
      </c>
      <c r="F24" s="4">
        <v>2005</v>
      </c>
      <c r="G24" s="6">
        <v>289673</v>
      </c>
      <c r="H24" s="7">
        <v>181782.36</v>
      </c>
      <c r="I24" s="7">
        <v>1.4</v>
      </c>
    </row>
    <row r="25" spans="2:9" ht="44.25" customHeight="1" x14ac:dyDescent="0.25">
      <c r="B25" s="3">
        <v>21</v>
      </c>
      <c r="C25" s="3" t="s">
        <v>40</v>
      </c>
      <c r="D25" s="3">
        <v>28018</v>
      </c>
      <c r="E25" s="3" t="s">
        <v>15</v>
      </c>
      <c r="F25" s="4">
        <v>2004</v>
      </c>
      <c r="G25" s="6">
        <v>325937</v>
      </c>
      <c r="H25" s="7">
        <v>271085.71000000002</v>
      </c>
      <c r="I25" s="7">
        <v>2.34</v>
      </c>
    </row>
    <row r="26" spans="2:9" ht="45" customHeight="1" x14ac:dyDescent="0.25">
      <c r="B26" s="15">
        <v>22</v>
      </c>
      <c r="C26" s="15" t="s">
        <v>41</v>
      </c>
      <c r="D26" s="15">
        <v>33549</v>
      </c>
      <c r="E26" s="15" t="s">
        <v>42</v>
      </c>
      <c r="F26" s="16">
        <v>2007</v>
      </c>
      <c r="G26" s="17">
        <v>277920</v>
      </c>
      <c r="H26" s="18">
        <v>280330.51</v>
      </c>
      <c r="I26" s="18">
        <v>2.09</v>
      </c>
    </row>
    <row r="27" spans="2:9" ht="48" customHeight="1" x14ac:dyDescent="0.25">
      <c r="B27" s="3">
        <v>23</v>
      </c>
      <c r="C27" s="3" t="s">
        <v>43</v>
      </c>
      <c r="D27" s="3">
        <v>1788</v>
      </c>
      <c r="E27" s="3" t="s">
        <v>44</v>
      </c>
      <c r="F27" s="4">
        <v>1996</v>
      </c>
      <c r="G27" s="3" t="s">
        <v>36</v>
      </c>
      <c r="H27" s="7">
        <v>44138.04</v>
      </c>
      <c r="I27" s="7">
        <v>2.09</v>
      </c>
    </row>
    <row r="28" spans="2:9" ht="42.75" customHeight="1" x14ac:dyDescent="0.25">
      <c r="B28" s="3">
        <v>24</v>
      </c>
      <c r="C28" s="3" t="s">
        <v>45</v>
      </c>
      <c r="D28" s="3">
        <v>1783</v>
      </c>
      <c r="E28" s="3" t="s">
        <v>15</v>
      </c>
      <c r="F28" s="4">
        <v>1995</v>
      </c>
      <c r="G28" s="3" t="s">
        <v>36</v>
      </c>
      <c r="H28" s="7">
        <v>38828.85</v>
      </c>
      <c r="I28" s="7">
        <v>1.4</v>
      </c>
    </row>
    <row r="29" spans="2:9" ht="45.75" customHeight="1" x14ac:dyDescent="0.25">
      <c r="B29" s="15">
        <v>25</v>
      </c>
      <c r="C29" s="15" t="s">
        <v>46</v>
      </c>
      <c r="D29" s="15">
        <v>1616</v>
      </c>
      <c r="E29" s="15" t="s">
        <v>47</v>
      </c>
      <c r="F29" s="16">
        <v>1996</v>
      </c>
      <c r="G29" s="17">
        <v>277323</v>
      </c>
      <c r="H29" s="18">
        <v>46907</v>
      </c>
      <c r="I29" s="18">
        <v>1.6</v>
      </c>
    </row>
    <row r="30" spans="2:9" ht="25.5" x14ac:dyDescent="0.25">
      <c r="B30" s="15">
        <v>26</v>
      </c>
      <c r="C30" s="15" t="s">
        <v>50</v>
      </c>
      <c r="D30" s="15">
        <v>29839</v>
      </c>
      <c r="E30" s="15" t="s">
        <v>51</v>
      </c>
      <c r="F30" s="16">
        <v>2002</v>
      </c>
      <c r="G30" s="15">
        <v>300861</v>
      </c>
      <c r="H30" s="16">
        <v>55705.68</v>
      </c>
      <c r="I30" s="18">
        <v>1.9</v>
      </c>
    </row>
    <row r="31" spans="2:9" x14ac:dyDescent="0.25">
      <c r="B31" s="1"/>
      <c r="C31" s="13" t="s">
        <v>49</v>
      </c>
      <c r="D31" s="2"/>
      <c r="E31" s="1"/>
      <c r="F31" s="1"/>
      <c r="G31" s="1"/>
      <c r="H31" s="1"/>
      <c r="I31">
        <f>SUM(I5:I30)</f>
        <v>161.73000000000002</v>
      </c>
    </row>
    <row r="33" spans="2:4" x14ac:dyDescent="0.25">
      <c r="B33" s="21"/>
      <c r="C33" s="19" t="s">
        <v>52</v>
      </c>
      <c r="D33" s="20" t="s">
        <v>53</v>
      </c>
    </row>
    <row r="34" spans="2:4" x14ac:dyDescent="0.25">
      <c r="C34" s="19"/>
    </row>
  </sheetData>
  <pageMargins left="0.7" right="0.7" top="0.75" bottom="0.75" header="0.3" footer="0.3"/>
  <pageSetup paperSize="9" scale="5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2019-08-19T14:08:35Z</cp:lastPrinted>
  <dcterms:created xsi:type="dcterms:W3CDTF">2017-09-12T08:47:09Z</dcterms:created>
  <dcterms:modified xsi:type="dcterms:W3CDTF">2019-10-29T14:25:54Z</dcterms:modified>
</cp:coreProperties>
</file>